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ИСО 1-во тримесечие\Задължителни справки\"/>
    </mc:Choice>
  </mc:AlternateContent>
  <bookViews>
    <workbookView xWindow="0" yWindow="0" windowWidth="20490" windowHeight="705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I47" i="1" s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53" i="1"/>
  <c r="I56" i="1"/>
  <c r="I59" i="1"/>
  <c r="I65" i="1"/>
  <c r="J14" i="1"/>
  <c r="G70" i="1"/>
  <c r="J27" i="1"/>
  <c r="C25" i="1"/>
  <c r="I25" i="1" s="1"/>
  <c r="D25" i="1"/>
  <c r="J25" i="1" s="1"/>
  <c r="J10" i="1"/>
  <c r="D36" i="1"/>
  <c r="D6" i="1" s="1"/>
  <c r="F70" i="1" l="1"/>
  <c r="I62" i="1"/>
  <c r="I50" i="1"/>
  <c r="C70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<sst xmlns="http://schemas.openxmlformats.org/spreadsheetml/2006/main" count="417" uniqueCount="383">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</sst>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28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75" zoomScaleNormal="75" workbookViewId="0">
      <selection activeCell="G9" sqref="G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44651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-1436697</v>
      </c>
      <c r="D9" s="139"/>
      <c r="E9" s="138">
        <v>-1649367</v>
      </c>
      <c r="F9" s="140"/>
      <c r="G9" s="78">
        <v>0</v>
      </c>
      <c r="H9" s="79">
        <v>0</v>
      </c>
      <c r="I9" s="43">
        <f>+C9+E9</f>
        <v>-3086064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-202254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-202254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-200654</v>
      </c>
      <c r="F11" s="17"/>
      <c r="G11" s="149">
        <v>0</v>
      </c>
      <c r="H11" s="150">
        <v>0</v>
      </c>
      <c r="I11" s="21">
        <f t="shared" si="0"/>
        <v>-200654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-1600</v>
      </c>
      <c r="F13" s="17"/>
      <c r="G13" s="149">
        <v>0</v>
      </c>
      <c r="H13" s="150">
        <v>0</v>
      </c>
      <c r="I13" s="25">
        <f t="shared" si="0"/>
        <v>-1600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-1164617</v>
      </c>
      <c r="D14" s="13">
        <f>+D15+D17+D18+D19+D16</f>
        <v>0</v>
      </c>
      <c r="E14" s="12">
        <f>+E15+E17+E18+E19+E16</f>
        <v>-586725</v>
      </c>
      <c r="F14" s="14">
        <f>+F15+F17+F18+F19+F16</f>
        <v>0</v>
      </c>
      <c r="G14" s="72">
        <v>0</v>
      </c>
      <c r="H14" s="73">
        <v>0</v>
      </c>
      <c r="I14" s="12">
        <f t="shared" si="0"/>
        <v>-1751342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-1164617</v>
      </c>
      <c r="D15" s="17"/>
      <c r="E15" s="16"/>
      <c r="F15" s="17"/>
      <c r="G15" s="149">
        <v>0</v>
      </c>
      <c r="H15" s="150">
        <v>0</v>
      </c>
      <c r="I15" s="18">
        <f t="shared" si="0"/>
        <v>-1164617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-522000</v>
      </c>
      <c r="F16" s="17"/>
      <c r="G16" s="149">
        <v>0</v>
      </c>
      <c r="H16" s="150">
        <v>0</v>
      </c>
      <c r="I16" s="21">
        <f t="shared" si="0"/>
        <v>-522000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-64725</v>
      </c>
      <c r="F17" s="17"/>
      <c r="G17" s="149">
        <v>0</v>
      </c>
      <c r="H17" s="150">
        <v>0</v>
      </c>
      <c r="I17" s="21">
        <f t="shared" si="0"/>
        <v>-64725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-11039</v>
      </c>
      <c r="D20" s="17"/>
      <c r="E20" s="16"/>
      <c r="F20" s="17"/>
      <c r="G20" s="149">
        <v>0</v>
      </c>
      <c r="H20" s="150">
        <v>0</v>
      </c>
      <c r="I20" s="12">
        <f t="shared" si="0"/>
        <v>-11039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372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31.5">
      <c r="A24" s="1">
        <v>6000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7000</v>
      </c>
      <c r="B25" s="11" t="s">
        <v>367</v>
      </c>
      <c r="C25" s="12">
        <f>+C26+C27+C33</f>
        <v>-261041</v>
      </c>
      <c r="D25" s="13">
        <f>+D26+D27+D33</f>
        <v>0</v>
      </c>
      <c r="E25" s="12">
        <f>+E26+E27+E33</f>
        <v>-860388</v>
      </c>
      <c r="F25" s="14">
        <f>+F26+F27+F33</f>
        <v>0</v>
      </c>
      <c r="G25" s="72">
        <v>0</v>
      </c>
      <c r="H25" s="73">
        <v>0</v>
      </c>
      <c r="I25" s="12">
        <f t="shared" si="0"/>
        <v>-1121429</v>
      </c>
      <c r="J25" s="13">
        <f t="shared" si="1"/>
        <v>0</v>
      </c>
    </row>
    <row r="26" spans="1:10">
      <c r="A26" s="1">
        <v>7100</v>
      </c>
      <c r="B26" s="30" t="s">
        <v>19</v>
      </c>
      <c r="C26" s="16"/>
      <c r="D26" s="17"/>
      <c r="E26" s="16">
        <v>-160394</v>
      </c>
      <c r="F26" s="17"/>
      <c r="G26" s="149">
        <v>0</v>
      </c>
      <c r="H26" s="150">
        <v>0</v>
      </c>
      <c r="I26" s="31">
        <f t="shared" si="0"/>
        <v>-160394</v>
      </c>
      <c r="J26" s="32">
        <f t="shared" si="1"/>
        <v>0</v>
      </c>
    </row>
    <row r="27" spans="1:10" ht="31.5">
      <c r="A27" s="1">
        <v>7200</v>
      </c>
      <c r="B27" s="33" t="s">
        <v>20</v>
      </c>
      <c r="C27" s="12">
        <f>+C28+C29+C30+C31+C32</f>
        <v>-229138</v>
      </c>
      <c r="D27" s="13">
        <f>+D28+D29+D30+D31+D32</f>
        <v>0</v>
      </c>
      <c r="E27" s="12">
        <f>+E28+E29+E30+E31+E32</f>
        <v>-658903</v>
      </c>
      <c r="F27" s="14">
        <f>+F28+F29+F30+F31+F32</f>
        <v>0</v>
      </c>
      <c r="G27" s="72">
        <v>0</v>
      </c>
      <c r="H27" s="73">
        <v>0</v>
      </c>
      <c r="I27" s="12">
        <f t="shared" si="0"/>
        <v>-888041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>
        <v>-219972</v>
      </c>
      <c r="D28" s="17"/>
      <c r="E28" s="16"/>
      <c r="F28" s="17"/>
      <c r="G28" s="149">
        <v>0</v>
      </c>
      <c r="H28" s="150">
        <v>0</v>
      </c>
      <c r="I28" s="35">
        <f t="shared" si="0"/>
        <v>-219972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>
        <v>-78394</v>
      </c>
      <c r="F30" s="17"/>
      <c r="G30" s="149">
        <v>0</v>
      </c>
      <c r="H30" s="150">
        <v>0</v>
      </c>
      <c r="I30" s="37">
        <f t="shared" si="0"/>
        <v>-78394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-343043</v>
      </c>
      <c r="F31" s="17"/>
      <c r="G31" s="149">
        <v>0</v>
      </c>
      <c r="H31" s="150">
        <v>0</v>
      </c>
      <c r="I31" s="37">
        <f t="shared" si="0"/>
        <v>-343043</v>
      </c>
      <c r="J31" s="38">
        <f t="shared" si="1"/>
        <v>0</v>
      </c>
    </row>
    <row r="32" spans="1:10">
      <c r="A32" s="1">
        <v>7250</v>
      </c>
      <c r="B32" s="28" t="s">
        <v>25</v>
      </c>
      <c r="C32" s="16">
        <v>-9166</v>
      </c>
      <c r="D32" s="17"/>
      <c r="E32" s="16">
        <v>-237466</v>
      </c>
      <c r="F32" s="17"/>
      <c r="G32" s="149">
        <v>0</v>
      </c>
      <c r="H32" s="150">
        <v>0</v>
      </c>
      <c r="I32" s="37">
        <f t="shared" si="0"/>
        <v>-246632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>
        <v>-31903</v>
      </c>
      <c r="D33" s="17"/>
      <c r="E33" s="16">
        <v>-41091</v>
      </c>
      <c r="F33" s="17"/>
      <c r="G33" s="149">
        <v>0</v>
      </c>
      <c r="H33" s="150">
        <v>0</v>
      </c>
      <c r="I33" s="40">
        <f t="shared" si="0"/>
        <v>-72994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-1436697</v>
      </c>
      <c r="D34" s="44">
        <f t="shared" ref="D34:F34" si="4">+D10+D14+D20+D21+D22+D23+D24+D25</f>
        <v>0</v>
      </c>
      <c r="E34" s="45">
        <f t="shared" si="4"/>
        <v>-1649367</v>
      </c>
      <c r="F34" s="46">
        <f t="shared" si="4"/>
        <v>0</v>
      </c>
      <c r="G34" s="74">
        <v>0</v>
      </c>
      <c r="H34" s="75">
        <v>0</v>
      </c>
      <c r="I34" s="43">
        <f t="shared" si="0"/>
        <v>-3086064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6">+C42+C43</f>
        <v>-164199</v>
      </c>
      <c r="D41" s="59">
        <f t="shared" si="6"/>
        <v>0</v>
      </c>
      <c r="E41" s="58">
        <f t="shared" si="6"/>
        <v>-733852</v>
      </c>
      <c r="F41" s="60">
        <f t="shared" si="6"/>
        <v>-258820</v>
      </c>
      <c r="G41" s="58">
        <f t="shared" si="6"/>
        <v>0</v>
      </c>
      <c r="H41" s="60">
        <f t="shared" si="6"/>
        <v>0</v>
      </c>
      <c r="I41" s="58">
        <f>+C41+E41+G41</f>
        <v>-898051</v>
      </c>
      <c r="J41" s="59">
        <f>+D41+F41+H41</f>
        <v>-258820</v>
      </c>
    </row>
    <row r="42" spans="1:10">
      <c r="B42" s="15" t="s">
        <v>294</v>
      </c>
      <c r="C42" s="16">
        <v>-164199</v>
      </c>
      <c r="D42" s="17"/>
      <c r="E42" s="16">
        <v>-568820</v>
      </c>
      <c r="F42" s="17">
        <v>-258820</v>
      </c>
      <c r="G42" s="16"/>
      <c r="H42" s="17"/>
      <c r="I42" s="66">
        <f t="shared" ref="I42:I70" si="7">+C42+E42+G42</f>
        <v>-733019</v>
      </c>
      <c r="J42" s="67">
        <f t="shared" ref="J42:J70" si="8">+D42+F42+H42</f>
        <v>-258820</v>
      </c>
    </row>
    <row r="43" spans="1:10">
      <c r="B43" s="20" t="s">
        <v>295</v>
      </c>
      <c r="C43" s="50"/>
      <c r="D43" s="51"/>
      <c r="E43" s="50">
        <v>-165032</v>
      </c>
      <c r="F43" s="51"/>
      <c r="G43" s="50"/>
      <c r="H43" s="51"/>
      <c r="I43" s="68">
        <f t="shared" si="7"/>
        <v>-165032</v>
      </c>
      <c r="J43" s="69">
        <f t="shared" si="8"/>
        <v>0</v>
      </c>
    </row>
    <row r="44" spans="1:10">
      <c r="B44" s="57" t="s">
        <v>288</v>
      </c>
      <c r="C44" s="58">
        <f t="shared" ref="C44:H44" si="9">+C45+C46</f>
        <v>-105048</v>
      </c>
      <c r="D44" s="59">
        <f t="shared" si="9"/>
        <v>-9166</v>
      </c>
      <c r="E44" s="58">
        <f t="shared" si="9"/>
        <v>-25360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-130408</v>
      </c>
      <c r="J44" s="59">
        <f t="shared" si="8"/>
        <v>-9166</v>
      </c>
    </row>
    <row r="45" spans="1:10">
      <c r="B45" s="15" t="s">
        <v>294</v>
      </c>
      <c r="C45" s="16">
        <v>-95882</v>
      </c>
      <c r="D45" s="17"/>
      <c r="E45" s="16">
        <v>-25360</v>
      </c>
      <c r="F45" s="17"/>
      <c r="G45" s="16"/>
      <c r="H45" s="17"/>
      <c r="I45" s="66">
        <f t="shared" si="7"/>
        <v>-121242</v>
      </c>
      <c r="J45" s="67">
        <f t="shared" si="8"/>
        <v>0</v>
      </c>
    </row>
    <row r="46" spans="1:10">
      <c r="B46" s="20" t="s">
        <v>295</v>
      </c>
      <c r="C46" s="50">
        <v>-9166</v>
      </c>
      <c r="D46" s="51">
        <v>-9166</v>
      </c>
      <c r="E46" s="50"/>
      <c r="F46" s="51"/>
      <c r="G46" s="50"/>
      <c r="H46" s="51"/>
      <c r="I46" s="68">
        <f t="shared" si="7"/>
        <v>-9166</v>
      </c>
      <c r="J46" s="69">
        <f t="shared" si="8"/>
        <v>-9166</v>
      </c>
    </row>
    <row r="47" spans="1:10" ht="15" customHeight="1">
      <c r="B47" s="57" t="s">
        <v>289</v>
      </c>
      <c r="C47" s="58">
        <f t="shared" ref="C47:H47" si="10">+C48+C49</f>
        <v>-914622</v>
      </c>
      <c r="D47" s="59">
        <f t="shared" si="10"/>
        <v>0</v>
      </c>
      <c r="E47" s="58">
        <f t="shared" si="10"/>
        <v>-50000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-964622</v>
      </c>
      <c r="J47" s="59">
        <f t="shared" si="8"/>
        <v>0</v>
      </c>
    </row>
    <row r="48" spans="1:10">
      <c r="B48" s="15" t="s">
        <v>294</v>
      </c>
      <c r="C48" s="16">
        <v>-914622</v>
      </c>
      <c r="D48" s="17"/>
      <c r="E48" s="16">
        <v>-50000</v>
      </c>
      <c r="F48" s="17"/>
      <c r="G48" s="16"/>
      <c r="H48" s="17"/>
      <c r="I48" s="66">
        <f t="shared" si="7"/>
        <v>-964622</v>
      </c>
      <c r="J48" s="67">
        <f t="shared" si="8"/>
        <v>0</v>
      </c>
    </row>
    <row r="49" spans="2:10"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2:10">
      <c r="B50" s="57" t="s">
        <v>290</v>
      </c>
      <c r="C50" s="58">
        <f t="shared" ref="C50:H50" si="11">+C51+C52</f>
        <v>-81332</v>
      </c>
      <c r="D50" s="59">
        <f t="shared" si="11"/>
        <v>0</v>
      </c>
      <c r="E50" s="58">
        <f t="shared" si="11"/>
        <v>-31380</v>
      </c>
      <c r="F50" s="60">
        <f t="shared" si="11"/>
        <v>-31380</v>
      </c>
      <c r="G50" s="58">
        <f t="shared" si="11"/>
        <v>0</v>
      </c>
      <c r="H50" s="60">
        <f t="shared" si="11"/>
        <v>0</v>
      </c>
      <c r="I50" s="58">
        <f t="shared" si="7"/>
        <v>-112712</v>
      </c>
      <c r="J50" s="59">
        <f t="shared" si="8"/>
        <v>-31380</v>
      </c>
    </row>
    <row r="51" spans="2:10">
      <c r="B51" s="15" t="s">
        <v>294</v>
      </c>
      <c r="C51" s="16">
        <v>-81332</v>
      </c>
      <c r="D51" s="17"/>
      <c r="E51" s="16"/>
      <c r="F51" s="17"/>
      <c r="G51" s="16"/>
      <c r="H51" s="17"/>
      <c r="I51" s="66">
        <f t="shared" si="7"/>
        <v>-81332</v>
      </c>
      <c r="J51" s="67">
        <f t="shared" si="8"/>
        <v>0</v>
      </c>
    </row>
    <row r="52" spans="2:10">
      <c r="B52" s="20" t="s">
        <v>295</v>
      </c>
      <c r="C52" s="50"/>
      <c r="D52" s="51"/>
      <c r="E52" s="50">
        <v>-31380</v>
      </c>
      <c r="F52" s="51">
        <v>-31380</v>
      </c>
      <c r="G52" s="50"/>
      <c r="H52" s="51"/>
      <c r="I52" s="68">
        <f t="shared" si="7"/>
        <v>-31380</v>
      </c>
      <c r="J52" s="69">
        <f t="shared" si="8"/>
        <v>-31380</v>
      </c>
    </row>
    <row r="53" spans="2:10" ht="31.5">
      <c r="B53" s="57" t="s">
        <v>291</v>
      </c>
      <c r="C53" s="58">
        <f t="shared" ref="C53:H53" si="12">+C54+C55</f>
        <v>-94531</v>
      </c>
      <c r="D53" s="59">
        <f t="shared" si="12"/>
        <v>0</v>
      </c>
      <c r="E53" s="58">
        <f t="shared" si="12"/>
        <v>-100000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-194531</v>
      </c>
      <c r="J53" s="59">
        <f t="shared" si="8"/>
        <v>0</v>
      </c>
    </row>
    <row r="54" spans="2:10">
      <c r="B54" s="15" t="s">
        <v>294</v>
      </c>
      <c r="C54" s="16">
        <v>-94531</v>
      </c>
      <c r="D54" s="17"/>
      <c r="E54" s="16">
        <v>-100000</v>
      </c>
      <c r="F54" s="17"/>
      <c r="G54" s="16"/>
      <c r="H54" s="17"/>
      <c r="I54" s="66">
        <f t="shared" si="7"/>
        <v>-194531</v>
      </c>
      <c r="J54" s="67">
        <f t="shared" si="8"/>
        <v>0</v>
      </c>
    </row>
    <row r="55" spans="2:10"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2:10" ht="31.5"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-508587</v>
      </c>
      <c r="F56" s="60">
        <f t="shared" si="13"/>
        <v>-308587</v>
      </c>
      <c r="G56" s="58">
        <f t="shared" si="13"/>
        <v>0</v>
      </c>
      <c r="H56" s="60">
        <f t="shared" si="13"/>
        <v>0</v>
      </c>
      <c r="I56" s="58">
        <f t="shared" si="7"/>
        <v>-508587</v>
      </c>
      <c r="J56" s="59">
        <f t="shared" si="8"/>
        <v>-308587</v>
      </c>
    </row>
    <row r="57" spans="2:10">
      <c r="B57" s="15" t="s">
        <v>294</v>
      </c>
      <c r="C57" s="16"/>
      <c r="D57" s="17"/>
      <c r="E57" s="16">
        <v>-361956</v>
      </c>
      <c r="F57" s="17">
        <v>-161956</v>
      </c>
      <c r="G57" s="16"/>
      <c r="H57" s="17"/>
      <c r="I57" s="66">
        <f t="shared" si="7"/>
        <v>-361956</v>
      </c>
      <c r="J57" s="67">
        <f t="shared" si="8"/>
        <v>-161956</v>
      </c>
    </row>
    <row r="58" spans="2:10">
      <c r="B58" s="20" t="s">
        <v>295</v>
      </c>
      <c r="C58" s="50"/>
      <c r="D58" s="51"/>
      <c r="E58" s="50">
        <v>-146631</v>
      </c>
      <c r="F58" s="51">
        <v>-146631</v>
      </c>
      <c r="G58" s="50"/>
      <c r="H58" s="51"/>
      <c r="I58" s="68">
        <f t="shared" si="7"/>
        <v>-146631</v>
      </c>
      <c r="J58" s="69">
        <f t="shared" si="8"/>
        <v>-146631</v>
      </c>
    </row>
    <row r="59" spans="2:10" ht="31.5">
      <c r="B59" s="57" t="s">
        <v>293</v>
      </c>
      <c r="C59" s="58">
        <f t="shared" ref="C59:H59" si="14">+C60+C61</f>
        <v>-33940</v>
      </c>
      <c r="D59" s="59">
        <f t="shared" si="14"/>
        <v>-619</v>
      </c>
      <c r="E59" s="58">
        <f t="shared" si="14"/>
        <v>-20000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-53940</v>
      </c>
      <c r="J59" s="59">
        <f t="shared" si="8"/>
        <v>-619</v>
      </c>
    </row>
    <row r="60" spans="2:10">
      <c r="B60" s="15" t="s">
        <v>294</v>
      </c>
      <c r="C60" s="16">
        <v>-33940</v>
      </c>
      <c r="D60" s="17">
        <v>-619</v>
      </c>
      <c r="E60" s="16">
        <v>-20000</v>
      </c>
      <c r="F60" s="17"/>
      <c r="G60" s="16"/>
      <c r="H60" s="17"/>
      <c r="I60" s="66">
        <f t="shared" si="7"/>
        <v>-53940</v>
      </c>
      <c r="J60" s="67">
        <f t="shared" si="8"/>
        <v>-619</v>
      </c>
    </row>
    <row r="61" spans="2:10"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2:10">
      <c r="B62" s="57" t="s">
        <v>296</v>
      </c>
      <c r="C62" s="58">
        <f t="shared" ref="C62:H62" si="15">+C63+C64</f>
        <v>-83</v>
      </c>
      <c r="D62" s="59">
        <f t="shared" si="15"/>
        <v>-83</v>
      </c>
      <c r="E62" s="58">
        <f t="shared" si="15"/>
        <v>-163119</v>
      </c>
      <c r="F62" s="60">
        <f t="shared" si="15"/>
        <v>-143119</v>
      </c>
      <c r="G62" s="58">
        <f t="shared" si="15"/>
        <v>0</v>
      </c>
      <c r="H62" s="60">
        <f t="shared" si="15"/>
        <v>0</v>
      </c>
      <c r="I62" s="58">
        <f t="shared" si="7"/>
        <v>-163202</v>
      </c>
      <c r="J62" s="59">
        <f t="shared" si="8"/>
        <v>-143202</v>
      </c>
    </row>
    <row r="63" spans="2:10">
      <c r="B63" s="15" t="s">
        <v>294</v>
      </c>
      <c r="C63" s="16">
        <v>-83</v>
      </c>
      <c r="D63" s="17">
        <v>-83</v>
      </c>
      <c r="E63" s="16">
        <v>-163119</v>
      </c>
      <c r="F63" s="17">
        <v>-143119</v>
      </c>
      <c r="G63" s="16"/>
      <c r="H63" s="17"/>
      <c r="I63" s="66">
        <f t="shared" si="7"/>
        <v>-163202</v>
      </c>
      <c r="J63" s="67">
        <f t="shared" si="8"/>
        <v>-143202</v>
      </c>
    </row>
    <row r="64" spans="2:10"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2:10" ht="31.5"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2:10" ht="31.5">
      <c r="B68" s="57" t="s">
        <v>298</v>
      </c>
      <c r="C68" s="144">
        <v>-31903</v>
      </c>
      <c r="D68" s="145"/>
      <c r="E68" s="144"/>
      <c r="F68" s="146"/>
      <c r="G68" s="144"/>
      <c r="H68" s="146"/>
      <c r="I68" s="58">
        <f t="shared" si="7"/>
        <v>-31903</v>
      </c>
      <c r="J68" s="59">
        <f t="shared" si="8"/>
        <v>0</v>
      </c>
    </row>
    <row r="69" spans="2:10" ht="32.25" thickBot="1">
      <c r="B69" s="57" t="s">
        <v>299</v>
      </c>
      <c r="C69" s="144">
        <v>-11039</v>
      </c>
      <c r="D69" s="145"/>
      <c r="E69" s="144">
        <v>-17069</v>
      </c>
      <c r="F69" s="146"/>
      <c r="G69" s="144"/>
      <c r="H69" s="146"/>
      <c r="I69" s="58">
        <f t="shared" si="7"/>
        <v>-28108</v>
      </c>
      <c r="J69" s="59">
        <f t="shared" si="8"/>
        <v>0</v>
      </c>
    </row>
    <row r="70" spans="2:10" ht="16.5" thickBot="1">
      <c r="B70" s="61" t="s">
        <v>360</v>
      </c>
      <c r="C70" s="62">
        <f t="shared" ref="C70:H70" si="17">+C69+C68+C65+C62+C59+C56+C53+C50+C44+C47+C41</f>
        <v>-1436697</v>
      </c>
      <c r="D70" s="63">
        <f t="shared" si="17"/>
        <v>-9868</v>
      </c>
      <c r="E70" s="64">
        <f t="shared" si="17"/>
        <v>-1649367</v>
      </c>
      <c r="F70" s="65">
        <f t="shared" si="17"/>
        <v>-741906</v>
      </c>
      <c r="G70" s="64">
        <f t="shared" si="17"/>
        <v>0</v>
      </c>
      <c r="H70" s="65">
        <f t="shared" si="17"/>
        <v>0</v>
      </c>
      <c r="I70" s="62">
        <f t="shared" si="7"/>
        <v>-3086064</v>
      </c>
      <c r="J70" s="63">
        <f t="shared" si="8"/>
        <v>-751774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отрицателно число!" sqref="C26:D26 E26 F26 C28:F33 C15:F24 C11:F13 C9 D9 F9 E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2022-04-18T11:42:16Z</dcterms:modified>
</cp:coreProperties>
</file>